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<sst xmlns="http://schemas.openxmlformats.org/spreadsheetml/2006/main" count="352" uniqueCount="288">
  <si>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</si>
  <si>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</si>
  <si>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</si>
  <si>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</si>
  <si>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</si>
  <si>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</si>
  <si>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</si>
  <si>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</si>
  <si>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</si>
  <si>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</si>
  <si>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</si>
  <si>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</si>
  <si>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</si>
  <si>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</si>
  <si>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</si>
  <si>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</si>
  <si>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</si>
  <si>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</si>
  <si>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</si>
  <si>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</si>
  <si>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</si>
  <si>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</si>
  <si>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</si>
  <si>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</si>
  <si>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</si>
  <si>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</si>
  <si>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</si>
  <si>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</si>
  <si>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</si>
  <si>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</si>
  <si>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</si>
  <si>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</si>
  <si>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</si>
  <si>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</si>
  <si>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</si>
  <si>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</si>
  <si>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</si>
  <si>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</si>
  <si>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</si>
  <si>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</si>
  <si>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</si>
  <si>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</si>
  <si>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</si>
  <si>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</si>
  <si>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</si>
  <si>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</si>
  <si>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</si>
  <si>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</si>
  <si>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</si>
  <si>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</si>
  <si>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</si>
  <si>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</si>
  <si>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</si>
  <si>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</si>
  <si>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</si>
  <si>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</si>
  <si>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</si>
  <si>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</si>
  <si>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</si>
  <si>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</si>
  <si>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</si>
  <si>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</si>
  <si>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</si>
  <si>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</si>
  <si>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</si>
  <si>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</si>
  <si>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</si>
  <si>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</si>
  <si>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</si>
  <si>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</si>
  <si>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</si>
  <si>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</si>
  <si>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</si>
  <si>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</si>
  <si>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</si>
  <si>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</si>
  <si>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</si>
  <si>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</si>
  <si>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</si>
  <si>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</si>
  <si>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</si>
  <si>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</si>
  <si>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</si>
  <si>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</si>
  <si>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</si>
  <si>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</si>
  <si>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</si>
  <si>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</si>
  <si>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</si>
  <si>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</si>
  <si>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</si>
  <si>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</si>
  <si>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</si>
  <si>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</si>
  <si>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</si>
  <si>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</si>
  <si>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</si>
  <si>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</si>
  <si>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</si>
  <si>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</si>
  <si>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</si>
  <si>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</si>
  <si>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</si>
  <si>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</si>
  <si>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</si>
  <si>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</si>
  <si>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</si>
  <si>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</si>
  <si>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</si>
  <si>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</si>
  <si>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</si>
  <si>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</si>
  <si>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</si>
  <si>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</si>
  <si>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</si>
  <si>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</si>
  <si>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</si>
  <si>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</si>
  <si>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</si>
  <si>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</si>
  <si>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</si>
  <si>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</si>
  <si>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</si>
  <si>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</si>
  <si>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</si>
  <si>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</si>
  <si>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</si>
  <si>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</si>
  <si>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</si>
  <si>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</si>
  <si>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</si>
  <si>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</si>
  <si>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</si>
  <si>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</si>
  <si>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</si>
  <si>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</si>
  <si>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</si>
  <si>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</si>
  <si>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</si>
  <si>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</si>
  <si>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</si>
  <si>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</si>
  <si>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</si>
  <si>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</si>
  <si>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</si>
  <si>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</si>
  <si>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</si>
  <si>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</si>
  <si>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</si>
  <si>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</si>
  <si>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</si>
  <si>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</si>
  <si>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</si>
  <si>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</si>
  <si>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</si>
  <si>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</si>
  <si>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</si>
  <si>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</si>
  <si>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</si>
  <si>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</si>
  <si>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</si>
  <si>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</si>
  <si>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</si>
  <si>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</si>
  <si>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</si>
  <si>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</si>
  <si>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</si>
  <si>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</si>
  <si>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</si>
  <si>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</si>
  <si>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</si>
  <si>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</si>
  <si>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</si>
  <si>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</si>
  <si>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</si>
  <si>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</si>
  <si>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</si>
  <si>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</si>
  <si>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</si>
  <si>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</si>
  <si>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</si>
  <si>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</si>
  <si>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</si>
  <si>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</si>
  <si>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</si>
  <si>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</si>
  <si>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</si>
  <si>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</si>
  <si>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</si>
  <si>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</si>
  <si>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</si>
  <si>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</si>
  <si>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</si>
  <si>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</si>
  <si>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</si>
  <si>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</si>
  <si>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</si>
  <si>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</si>
  <si>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</si>
  <si>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</si>
  <si>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</si>
  <si>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</si>
  <si>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</si>
  <si>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</si>
  <si>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</si>
  <si>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</si>
  <si>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</si>
  <si>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</si>
  <si>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</si>
  <si>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</si>
  <si>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</si>
  <si>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</si>
  <si>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</si>
  <si>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</si>
  <si>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</si>
  <si>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</si>
  <si>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</si>
  <si>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</si>
  <si>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</si>
  <si>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</si>
  <si>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</si>
  <si>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</si>
  <si>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</si>
  <si>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</si>
  <si>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</si>
  <si>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</si>
  <si>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</si>
  <si>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</si>
  <si>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</si>
  <si>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</si>
  <si>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</si>
  <si>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</si>
  <si>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</si>
  <si>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</si>
  <si>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</si>
  <si>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</si>
  <si>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</si>
  <si>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</si>
  <si>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</si>
  <si>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</si>
  <si>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</si>
  <si>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</si>
  <si>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</si>
  <si>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</si>
  <si>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</si>
  <si>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</si>
  <si>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</si>
  <si>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</si>
  <si>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</si>
  <si>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</si>
  <si>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</si>
  <si>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</si>
  <si>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</si>
  <si>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</si>
  <si>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</si>
  <si>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</si>
  <si>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</si>
  <si>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</si>
  <si>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</si>
  <si>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</si>
  <si>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</si>
  <si>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</si>
  <si>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</si>
  <si>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</si>
  <si>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</si>
  <si>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</si>
  <si>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</si>
  <si>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</si>
  <si>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</si>
  <si>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</si>
  <si>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</si>
  <si>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</si>
  <si>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</si>
  <si>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Архангельское</t>
  </si>
  <si>
    <t>МР Архангельский район РБ, с. Архангельское</t>
  </si>
  <si>
    <t>Установка приборов учета на границах балансовой принадлежности 300 шт.  в ОП с.Архангельское (2020)</t>
  </si>
  <si>
    <t>К_ГИП_38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</si>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</sst>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44" t="s">
        <v>261</v>
      </c>
      <c r="B5" s="144"/>
      <c r="C5" s="144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9"/>
      <c r="B6" s="149"/>
      <c r="C6" s="149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4" t="s">
        <v>61</v>
      </c>
      <c r="B7" s="134"/>
      <c r="C7" s="134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4"/>
      <c r="B8" s="134"/>
      <c r="C8" s="134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0" t="s">
        <v>47</v>
      </c>
      <c r="B9" s="150"/>
      <c r="C9" s="15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6" t="s">
        <v>62</v>
      </c>
      <c r="B10" s="146"/>
      <c r="C10" s="146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5" t="s">
        <v>276</v>
      </c>
      <c r="B11" s="145"/>
      <c r="C11" s="145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6" t="s">
        <v>63</v>
      </c>
      <c r="B12" s="146"/>
      <c r="C12" s="146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7" t="s">
        <v>275</v>
      </c>
      <c r="B13" s="147"/>
      <c r="C13" s="147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8" t="s">
        <v>64</v>
      </c>
      <c r="B14" s="148"/>
      <c r="C14" s="148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5"/>
      <c r="B17" s="93" t="s">
        <v>29</v>
      </c>
      <c r="C17" s="94"/>
    </row>
    <row r="18" spans="1:3" ht="15.75">
      <c r="A18" s="136"/>
      <c r="B18" s="92" t="s">
        <v>265</v>
      </c>
      <c r="C18" s="95" t="s">
        <v>46</v>
      </c>
    </row>
    <row r="19" spans="1:3" ht="15.75">
      <c r="A19" s="136"/>
      <c r="B19" s="96" t="s">
        <v>264</v>
      </c>
      <c r="C19" s="97" t="s">
        <v>47</v>
      </c>
    </row>
    <row r="20" spans="1:3" ht="15.75">
      <c r="A20" s="136"/>
      <c r="B20" s="92" t="s">
        <v>1</v>
      </c>
      <c r="C20" s="94" t="s">
        <v>219</v>
      </c>
    </row>
    <row r="21" spans="1:3" ht="31.5">
      <c r="A21" s="136"/>
      <c r="B21" s="98" t="s">
        <v>2</v>
      </c>
      <c r="C21" s="95" t="s">
        <v>266</v>
      </c>
    </row>
    <row r="22" spans="1:3" ht="31.5">
      <c r="A22" s="136"/>
      <c r="B22" s="98" t="s">
        <v>3</v>
      </c>
      <c r="C22" s="95" t="s">
        <v>220</v>
      </c>
    </row>
    <row r="23" spans="1:3" ht="15.75">
      <c r="A23" s="136"/>
      <c r="B23" s="92" t="s">
        <v>30</v>
      </c>
      <c r="C23" s="94" t="s">
        <v>48</v>
      </c>
    </row>
    <row r="24" spans="1:3" ht="15.75">
      <c r="A24" s="136"/>
      <c r="B24" s="92" t="s">
        <v>4</v>
      </c>
      <c r="C24" s="94" t="s">
        <v>49</v>
      </c>
    </row>
    <row r="25" spans="1:3" ht="47.25">
      <c r="A25" s="137"/>
      <c r="B25" s="99" t="s">
        <v>50</v>
      </c>
      <c r="C25" s="95" t="s">
        <v>267</v>
      </c>
    </row>
    <row r="26" spans="1:3" ht="15.75">
      <c r="A26" s="135" t="s">
        <v>18</v>
      </c>
      <c r="B26" s="93" t="s">
        <v>0</v>
      </c>
      <c r="C26" s="94" t="str">
        <f>A11</f>
        <v>К_ГИП_38</v>
      </c>
    </row>
    <row r="27" spans="1:3" ht="32.25" customHeight="1">
      <c r="A27" s="136"/>
      <c r="B27" s="84" t="s">
        <v>31</v>
      </c>
      <c r="C27" s="100" t="str">
        <f>A13</f>
        <v>Установка приборов учета на границах балансовой принадлежности 300 шт.  в ОП с.Архангельское (2020)</v>
      </c>
    </row>
    <row r="28" spans="1:3" ht="31.5">
      <c r="A28" s="136"/>
      <c r="B28" s="85" t="s">
        <v>32</v>
      </c>
      <c r="C28" s="101" t="s">
        <v>272</v>
      </c>
    </row>
    <row r="29" spans="1:3" ht="47.25">
      <c r="A29" s="136"/>
      <c r="B29" s="2" t="s">
        <v>33</v>
      </c>
      <c r="C29" s="102" t="s">
        <v>273</v>
      </c>
    </row>
    <row r="30" spans="1:3" ht="31.5">
      <c r="A30" s="136"/>
      <c r="B30" s="2" t="s">
        <v>34</v>
      </c>
      <c r="C30" s="102" t="s">
        <v>51</v>
      </c>
    </row>
    <row r="31" spans="1:3" ht="31.5">
      <c r="A31" s="137"/>
      <c r="B31" s="2" t="s">
        <v>35</v>
      </c>
      <c r="C31" s="102" t="s">
        <v>274</v>
      </c>
    </row>
    <row r="32" spans="1:3" ht="15.75">
      <c r="A32" s="135" t="s">
        <v>19</v>
      </c>
      <c r="B32" s="109" t="s">
        <v>10</v>
      </c>
      <c r="C32" s="103"/>
    </row>
    <row r="33" spans="1:3">
      <c r="A33" s="136"/>
      <c r="B33" s="138" t="s">
        <v>255</v>
      </c>
      <c r="C33" s="140" t="s">
        <v>253</v>
      </c>
    </row>
    <row r="34" spans="1:3" ht="292.5" customHeight="1">
      <c r="A34" s="136"/>
      <c r="B34" s="139"/>
      <c r="C34" s="141"/>
    </row>
    <row r="35" spans="1:3" ht="15.75">
      <c r="A35" s="136"/>
      <c r="B35" s="104" t="s">
        <v>11</v>
      </c>
      <c r="C35" s="94" t="s">
        <v>222</v>
      </c>
    </row>
    <row r="36" spans="1:3" ht="15.75">
      <c r="A36" s="137"/>
      <c r="B36" s="104" t="s">
        <v>12</v>
      </c>
      <c r="C36" s="94" t="s">
        <v>256</v>
      </c>
    </row>
    <row r="37" spans="1:3" ht="30" customHeight="1">
      <c r="A37" s="135" t="s">
        <v>20</v>
      </c>
      <c r="B37" s="128" t="s">
        <v>262</v>
      </c>
      <c r="C37" s="131" t="s">
        <v>268</v>
      </c>
    </row>
    <row r="38" spans="1:3" ht="15.75" customHeight="1">
      <c r="A38" s="136"/>
      <c r="B38" s="129"/>
      <c r="C38" s="132"/>
    </row>
    <row r="39" spans="1:3" ht="59.25" customHeight="1">
      <c r="A39" s="137"/>
      <c r="B39" s="130"/>
      <c r="C39" s="133"/>
    </row>
    <row r="40" spans="1:3" ht="78.75">
      <c r="A40" s="89" t="s">
        <v>21</v>
      </c>
      <c r="B40" s="110" t="s">
        <v>13</v>
      </c>
      <c r="C40" s="127">
        <f>1.307/62.414</f>
        <v>2.094081456083571E-2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5" t="s">
        <v>24</v>
      </c>
      <c r="B47" s="128" t="s">
        <v>15</v>
      </c>
      <c r="C47" s="142" t="s">
        <v>54</v>
      </c>
    </row>
    <row r="48" spans="1:3">
      <c r="A48" s="137"/>
      <c r="B48" s="130"/>
      <c r="C48" s="143"/>
    </row>
    <row r="49" spans="1:3" ht="75" customHeight="1">
      <c r="A49" s="135" t="s">
        <v>25</v>
      </c>
      <c r="B49" s="128" t="s">
        <v>16</v>
      </c>
      <c r="C49" s="142" t="s">
        <v>223</v>
      </c>
    </row>
    <row r="50" spans="1:3" ht="27" customHeight="1">
      <c r="A50" s="137"/>
      <c r="B50" s="130"/>
      <c r="C50" s="143"/>
    </row>
    <row r="51" spans="1:3" ht="47.25">
      <c r="A51" s="135" t="s">
        <v>41</v>
      </c>
      <c r="B51" s="114" t="s">
        <v>263</v>
      </c>
      <c r="C51" s="94"/>
    </row>
    <row r="52" spans="1:3" ht="204.75">
      <c r="A52" s="136"/>
      <c r="B52" s="115" t="s">
        <v>39</v>
      </c>
      <c r="C52" s="106" t="s">
        <v>52</v>
      </c>
    </row>
    <row r="53" spans="1:3" ht="197.25" customHeight="1">
      <c r="A53" s="137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F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44" t="s">
        <v>261</v>
      </c>
      <c r="B2" s="144"/>
      <c r="C2" s="144"/>
      <c r="D2" s="144"/>
      <c r="E2" s="144"/>
      <c r="F2" s="144"/>
    </row>
    <row r="3" spans="1:10">
      <c r="A3" s="151"/>
      <c r="B3" s="151"/>
      <c r="C3" s="151"/>
      <c r="D3" s="151"/>
      <c r="E3" s="151"/>
      <c r="F3" s="151"/>
    </row>
    <row r="4" spans="1:10" ht="18.75">
      <c r="A4" s="134" t="s">
        <v>61</v>
      </c>
      <c r="B4" s="134"/>
      <c r="C4" s="134"/>
      <c r="D4" s="134"/>
      <c r="E4" s="134"/>
      <c r="F4" s="134"/>
    </row>
    <row r="5" spans="1:10">
      <c r="A5" s="152"/>
      <c r="B5" s="152"/>
      <c r="C5" s="152"/>
      <c r="D5" s="152"/>
      <c r="E5" s="152"/>
      <c r="F5" s="152"/>
    </row>
    <row r="6" spans="1:10" ht="18.75">
      <c r="A6" s="150" t="s">
        <v>47</v>
      </c>
      <c r="B6" s="150"/>
      <c r="C6" s="150"/>
      <c r="D6" s="150"/>
      <c r="E6" s="150"/>
      <c r="F6" s="150"/>
    </row>
    <row r="7" spans="1:10" ht="15.75">
      <c r="A7" s="153" t="s">
        <v>249</v>
      </c>
      <c r="B7" s="153"/>
      <c r="C7" s="153"/>
      <c r="D7" s="153"/>
      <c r="E7" s="153"/>
      <c r="F7" s="153"/>
    </row>
    <row r="8" spans="1:10">
      <c r="A8" s="152"/>
      <c r="B8" s="152"/>
      <c r="C8" s="152"/>
      <c r="D8" s="152"/>
      <c r="E8" s="152"/>
      <c r="F8" s="152"/>
    </row>
    <row r="9" spans="1:10" ht="18.75">
      <c r="A9" s="155" t="str">
        <f>Паспорт!A11</f>
        <v>К_ГИП_38</v>
      </c>
      <c r="B9" s="155"/>
      <c r="C9" s="155"/>
      <c r="D9" s="155"/>
      <c r="E9" s="155"/>
      <c r="F9" s="155"/>
    </row>
    <row r="10" spans="1:10" ht="15.75">
      <c r="A10" s="153" t="s">
        <v>250</v>
      </c>
      <c r="B10" s="153"/>
      <c r="C10" s="153"/>
      <c r="D10" s="153"/>
      <c r="E10" s="153"/>
      <c r="F10" s="153"/>
    </row>
    <row r="11" spans="1:10">
      <c r="A11" s="156"/>
      <c r="B11" s="156"/>
      <c r="C11" s="156"/>
      <c r="D11" s="156"/>
      <c r="E11" s="156"/>
      <c r="F11" s="156"/>
    </row>
    <row r="12" spans="1:10" ht="18.75">
      <c r="A12" s="150" t="str">
        <f>Паспорт!A13</f>
        <v>Установка приборов учета на границах балансовой принадлежности 300 шт.  в ОП с.Архангельское (2020)</v>
      </c>
      <c r="B12" s="150"/>
      <c r="C12" s="150"/>
      <c r="D12" s="150"/>
      <c r="E12" s="150"/>
      <c r="F12" s="150"/>
    </row>
    <row r="13" spans="1:10" ht="15.75">
      <c r="A13" s="153" t="s">
        <v>251</v>
      </c>
      <c r="B13" s="153"/>
      <c r="C13" s="153"/>
      <c r="D13" s="153"/>
      <c r="E13" s="153"/>
      <c r="F13" s="153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4" t="s">
        <v>252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9.25" customHeight="1">
      <c r="A19" s="198">
        <v>43809</v>
      </c>
      <c r="B19" s="198">
        <v>43816</v>
      </c>
      <c r="C19" s="199" t="s">
        <v>277</v>
      </c>
      <c r="D19" s="200">
        <v>31908638147</v>
      </c>
      <c r="E19" s="199" t="s">
        <v>278</v>
      </c>
      <c r="F19" s="199" t="s">
        <v>279</v>
      </c>
    </row>
    <row r="20" spans="1:10" ht="41.25" customHeight="1">
      <c r="A20" s="198"/>
      <c r="B20" s="198"/>
      <c r="C20" s="199"/>
      <c r="D20" s="200"/>
      <c r="E20" s="199"/>
      <c r="F20" s="199"/>
    </row>
    <row r="21" spans="1:10" ht="37.5" customHeight="1">
      <c r="A21" s="198">
        <v>43845</v>
      </c>
      <c r="B21" s="198">
        <v>43852</v>
      </c>
      <c r="C21" s="199" t="s">
        <v>280</v>
      </c>
      <c r="D21" s="200">
        <v>32008763548</v>
      </c>
      <c r="E21" s="199" t="s">
        <v>281</v>
      </c>
      <c r="F21" s="199" t="s">
        <v>279</v>
      </c>
    </row>
    <row r="22" spans="1:10" ht="21" customHeight="1">
      <c r="A22" s="198"/>
      <c r="B22" s="198"/>
      <c r="C22" s="199"/>
      <c r="D22" s="200"/>
      <c r="E22" s="199"/>
      <c r="F22" s="199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6" zoomScale="115" zoomScaleNormal="115" workbookViewId="0">
      <selection activeCell="H34" sqref="H34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4" t="s">
        <v>261</v>
      </c>
      <c r="B5" s="144"/>
      <c r="C5" s="144"/>
      <c r="D5" s="144"/>
      <c r="E5" s="144"/>
      <c r="F5" s="144"/>
    </row>
    <row r="6" spans="1:6">
      <c r="A6" s="151"/>
      <c r="B6" s="151"/>
      <c r="C6" s="151"/>
      <c r="D6" s="151"/>
      <c r="E6" s="151"/>
      <c r="F6" s="151"/>
    </row>
    <row r="7" spans="1:6" ht="18.75">
      <c r="A7" s="134" t="s">
        <v>61</v>
      </c>
      <c r="B7" s="134"/>
      <c r="C7" s="134"/>
      <c r="D7" s="134"/>
      <c r="E7" s="134"/>
      <c r="F7" s="134"/>
    </row>
    <row r="8" spans="1:6">
      <c r="A8" s="152"/>
      <c r="B8" s="152"/>
      <c r="C8" s="152"/>
      <c r="D8" s="152"/>
      <c r="E8" s="152"/>
      <c r="F8" s="152"/>
    </row>
    <row r="9" spans="1:6" ht="18.75">
      <c r="A9" s="157" t="str">
        <f>[1]Паспорт!A7</f>
        <v>ООО "ГИП-Электро"</v>
      </c>
      <c r="B9" s="157"/>
      <c r="C9" s="157"/>
      <c r="D9" s="157"/>
      <c r="E9" s="157"/>
      <c r="F9" s="157"/>
    </row>
    <row r="10" spans="1:6" ht="15.75">
      <c r="A10" s="153" t="s">
        <v>62</v>
      </c>
      <c r="B10" s="153"/>
      <c r="C10" s="153"/>
      <c r="D10" s="153"/>
      <c r="E10" s="153"/>
      <c r="F10" s="153"/>
    </row>
    <row r="11" spans="1:6">
      <c r="A11" s="152"/>
      <c r="B11" s="152"/>
      <c r="C11" s="152"/>
      <c r="D11" s="152"/>
      <c r="E11" s="152"/>
      <c r="F11" s="152"/>
    </row>
    <row r="12" spans="1:6" ht="18.75">
      <c r="A12" s="169" t="str">
        <f>Паспорт!A11</f>
        <v>К_ГИП_38</v>
      </c>
      <c r="B12" s="169"/>
      <c r="C12" s="169"/>
      <c r="D12" s="169"/>
      <c r="E12" s="169"/>
      <c r="F12" s="169"/>
    </row>
    <row r="13" spans="1:6" ht="15.75">
      <c r="A13" s="153" t="s">
        <v>63</v>
      </c>
      <c r="B13" s="153"/>
      <c r="C13" s="153"/>
      <c r="D13" s="153"/>
      <c r="E13" s="153"/>
      <c r="F13" s="153"/>
    </row>
    <row r="14" spans="1:6">
      <c r="A14" s="156"/>
      <c r="B14" s="156"/>
      <c r="C14" s="156"/>
      <c r="D14" s="156"/>
      <c r="E14" s="156"/>
      <c r="F14" s="156"/>
    </row>
    <row r="15" spans="1:6" ht="18.75">
      <c r="A15" s="157" t="str">
        <f>Паспорт!A13</f>
        <v>Установка приборов учета на границах балансовой принадлежности 300 шт.  в ОП с.Архангельское (2020)</v>
      </c>
      <c r="B15" s="157"/>
      <c r="C15" s="157"/>
      <c r="D15" s="157"/>
      <c r="E15" s="157"/>
      <c r="F15" s="157"/>
    </row>
    <row r="16" spans="1:6" ht="15.75">
      <c r="A16" s="153" t="s">
        <v>64</v>
      </c>
      <c r="B16" s="153"/>
      <c r="C16" s="153"/>
      <c r="D16" s="153"/>
      <c r="E16" s="153"/>
      <c r="F16" s="153"/>
    </row>
    <row r="17" spans="1:14">
      <c r="A17" s="71"/>
      <c r="B17" s="71"/>
      <c r="C17" s="71"/>
      <c r="D17" s="71"/>
      <c r="E17" s="71"/>
      <c r="F17" s="71"/>
    </row>
    <row r="18" spans="1:14" ht="18.75">
      <c r="A18" s="158" t="s">
        <v>217</v>
      </c>
      <c r="B18" s="158"/>
      <c r="C18" s="158"/>
      <c r="D18" s="158"/>
      <c r="E18" s="158"/>
      <c r="F18" s="158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59" t="s">
        <v>224</v>
      </c>
      <c r="B20" s="116" t="s">
        <v>225</v>
      </c>
      <c r="C20" s="162" t="s">
        <v>226</v>
      </c>
      <c r="D20" s="163"/>
      <c r="E20" s="116" t="s">
        <v>227</v>
      </c>
      <c r="F20" s="168" t="s">
        <v>151</v>
      </c>
    </row>
    <row r="21" spans="1:14" ht="15" customHeight="1">
      <c r="A21" s="160"/>
      <c r="B21" s="117" t="s">
        <v>228</v>
      </c>
      <c r="C21" s="164"/>
      <c r="D21" s="165"/>
      <c r="E21" s="117" t="s">
        <v>229</v>
      </c>
      <c r="F21" s="168"/>
    </row>
    <row r="22" spans="1:14" ht="15" customHeight="1">
      <c r="A22" s="160"/>
      <c r="B22" s="117" t="s">
        <v>230</v>
      </c>
      <c r="C22" s="166"/>
      <c r="D22" s="167"/>
      <c r="E22" s="117" t="s">
        <v>231</v>
      </c>
      <c r="F22" s="168"/>
    </row>
    <row r="23" spans="1:14" ht="15" customHeight="1">
      <c r="A23" s="160"/>
      <c r="B23" s="117" t="s">
        <v>232</v>
      </c>
      <c r="C23" s="116" t="s">
        <v>233</v>
      </c>
      <c r="D23" s="116" t="s">
        <v>234</v>
      </c>
      <c r="E23" s="117" t="s">
        <v>235</v>
      </c>
      <c r="F23" s="168"/>
    </row>
    <row r="24" spans="1:14">
      <c r="A24" s="161"/>
      <c r="B24" s="118" t="s">
        <v>236</v>
      </c>
      <c r="C24" s="118" t="s">
        <v>237</v>
      </c>
      <c r="D24" s="118" t="s">
        <v>237</v>
      </c>
      <c r="E24" s="118"/>
      <c r="F24" s="168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3" customHeight="1">
      <c r="A26" s="121">
        <v>1</v>
      </c>
      <c r="B26" s="201" t="s">
        <v>238</v>
      </c>
      <c r="C26" s="202"/>
      <c r="D26" s="202"/>
      <c r="E26" s="202"/>
      <c r="F26" s="203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204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204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201" t="s">
        <v>239</v>
      </c>
      <c r="C29" s="202"/>
      <c r="D29" s="202"/>
      <c r="E29" s="202"/>
      <c r="F29" s="20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204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204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10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10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10</v>
      </c>
      <c r="F34" s="125"/>
    </row>
  </sheetData>
  <mergeCells count="18">
    <mergeCell ref="B26:F26"/>
    <mergeCell ref="B29:F2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1" t="s">
        <v>214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4" t="s">
        <v>61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44">
      <c r="A10" s="146" t="s">
        <v>62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</row>
    <row r="11" spans="1:44" ht="18.7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>
      <c r="A12" s="172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44">
      <c r="A13" s="146" t="s">
        <v>63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</row>
    <row r="14" spans="1:44" ht="18.7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</row>
    <row r="16" spans="1:44">
      <c r="A16" s="146" t="s">
        <v>64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</row>
    <row r="17" spans="1:12" ht="15.75" customHeight="1">
      <c r="L17" s="42"/>
    </row>
    <row r="18" spans="1:12">
      <c r="K18" s="43"/>
    </row>
    <row r="19" spans="1:12" ht="15.75" customHeight="1">
      <c r="A19" s="170" t="s">
        <v>215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78" t="s">
        <v>146</v>
      </c>
      <c r="B21" s="178" t="s">
        <v>147</v>
      </c>
      <c r="C21" s="179" t="s">
        <v>148</v>
      </c>
      <c r="D21" s="179"/>
      <c r="E21" s="179"/>
      <c r="F21" s="179"/>
      <c r="G21" s="179"/>
      <c r="H21" s="179"/>
      <c r="I21" s="180" t="s">
        <v>149</v>
      </c>
      <c r="J21" s="181" t="s">
        <v>150</v>
      </c>
      <c r="K21" s="178" t="s">
        <v>151</v>
      </c>
      <c r="L21" s="174" t="s">
        <v>152</v>
      </c>
    </row>
    <row r="22" spans="1:12" ht="58.5" customHeight="1">
      <c r="A22" s="178"/>
      <c r="B22" s="178"/>
      <c r="C22" s="175" t="s">
        <v>57</v>
      </c>
      <c r="D22" s="175"/>
      <c r="E22" s="45"/>
      <c r="F22" s="46"/>
      <c r="G22" s="176" t="s">
        <v>153</v>
      </c>
      <c r="H22" s="177"/>
      <c r="I22" s="180"/>
      <c r="J22" s="182"/>
      <c r="K22" s="178"/>
      <c r="L22" s="174"/>
    </row>
    <row r="23" spans="1:12" ht="236.25">
      <c r="A23" s="178"/>
      <c r="B23" s="17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0"/>
      <c r="J23" s="183"/>
      <c r="K23" s="178"/>
      <c r="L23" s="174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1" t="s">
        <v>214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4" t="s">
        <v>61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</row>
    <row r="9" spans="1:21" ht="18.75" customHeight="1">
      <c r="A9" s="146" t="s">
        <v>62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</row>
    <row r="12" spans="1:21">
      <c r="A12" s="146" t="s">
        <v>63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</row>
    <row r="15" spans="1:21" ht="15.75" customHeight="1">
      <c r="A15" s="146" t="s">
        <v>64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</row>
    <row r="16" spans="1:21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4" t="s">
        <v>217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5" t="s">
        <v>65</v>
      </c>
      <c r="B20" s="185" t="s">
        <v>66</v>
      </c>
      <c r="C20" s="178" t="s">
        <v>67</v>
      </c>
      <c r="D20" s="178"/>
      <c r="E20" s="187" t="s">
        <v>68</v>
      </c>
      <c r="F20" s="187"/>
      <c r="G20" s="185" t="s">
        <v>69</v>
      </c>
      <c r="H20" s="188" t="s">
        <v>70</v>
      </c>
      <c r="I20" s="189"/>
      <c r="J20" s="189"/>
      <c r="K20" s="189"/>
      <c r="L20" s="188" t="s">
        <v>71</v>
      </c>
      <c r="M20" s="189"/>
      <c r="N20" s="189"/>
      <c r="O20" s="189"/>
      <c r="P20" s="188" t="s">
        <v>72</v>
      </c>
      <c r="Q20" s="189"/>
      <c r="R20" s="189"/>
      <c r="S20" s="189"/>
      <c r="T20" s="190" t="s">
        <v>73</v>
      </c>
      <c r="U20" s="191"/>
      <c r="V20" s="15"/>
      <c r="W20" s="15"/>
      <c r="X20" s="15"/>
    </row>
    <row r="21" spans="1:24" ht="99.75" customHeight="1">
      <c r="A21" s="186"/>
      <c r="B21" s="186"/>
      <c r="C21" s="178"/>
      <c r="D21" s="178"/>
      <c r="E21" s="187"/>
      <c r="F21" s="187"/>
      <c r="G21" s="186"/>
      <c r="H21" s="178" t="s">
        <v>57</v>
      </c>
      <c r="I21" s="178"/>
      <c r="J21" s="178" t="s">
        <v>74</v>
      </c>
      <c r="K21" s="178"/>
      <c r="L21" s="178" t="s">
        <v>57</v>
      </c>
      <c r="M21" s="178"/>
      <c r="N21" s="178" t="s">
        <v>74</v>
      </c>
      <c r="O21" s="178"/>
      <c r="P21" s="178" t="s">
        <v>57</v>
      </c>
      <c r="Q21" s="178"/>
      <c r="R21" s="178" t="s">
        <v>74</v>
      </c>
      <c r="S21" s="178"/>
      <c r="T21" s="192"/>
      <c r="U21" s="193"/>
    </row>
    <row r="22" spans="1:24" ht="89.25" customHeight="1">
      <c r="A22" s="175"/>
      <c r="B22" s="175"/>
      <c r="C22" s="16" t="s">
        <v>57</v>
      </c>
      <c r="D22" s="16" t="s">
        <v>75</v>
      </c>
      <c r="E22" s="17" t="s">
        <v>76</v>
      </c>
      <c r="F22" s="17" t="s">
        <v>77</v>
      </c>
      <c r="G22" s="17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6"/>
      <c r="C66" s="196"/>
      <c r="D66" s="196"/>
      <c r="E66" s="196"/>
      <c r="F66" s="196"/>
      <c r="G66" s="196"/>
      <c r="H66" s="196"/>
      <c r="I66" s="19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7"/>
      <c r="C68" s="197"/>
      <c r="D68" s="197"/>
      <c r="E68" s="197"/>
      <c r="F68" s="197"/>
      <c r="G68" s="197"/>
      <c r="H68" s="197"/>
      <c r="I68" s="19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6"/>
      <c r="C70" s="196"/>
      <c r="D70" s="196"/>
      <c r="E70" s="196"/>
      <c r="F70" s="196"/>
      <c r="G70" s="196"/>
      <c r="H70" s="196"/>
      <c r="I70" s="19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6"/>
      <c r="C72" s="196"/>
      <c r="D72" s="196"/>
      <c r="E72" s="196"/>
      <c r="F72" s="196"/>
      <c r="G72" s="196"/>
      <c r="H72" s="196"/>
      <c r="I72" s="19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7"/>
      <c r="C73" s="197"/>
      <c r="D73" s="197"/>
      <c r="E73" s="197"/>
      <c r="F73" s="197"/>
      <c r="G73" s="197"/>
      <c r="H73" s="197"/>
      <c r="I73" s="19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6"/>
      <c r="C74" s="196"/>
      <c r="D74" s="196"/>
      <c r="E74" s="196"/>
      <c r="F74" s="196"/>
      <c r="G74" s="196"/>
      <c r="H74" s="196"/>
      <c r="I74" s="19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4"/>
      <c r="C75" s="194"/>
      <c r="D75" s="194"/>
      <c r="E75" s="194"/>
      <c r="F75" s="194"/>
      <c r="G75" s="194"/>
      <c r="H75" s="194"/>
      <c r="I75" s="19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5"/>
      <c r="C77" s="195"/>
      <c r="D77" s="195"/>
      <c r="E77" s="195"/>
      <c r="F77" s="195"/>
      <c r="G77" s="195"/>
      <c r="H77" s="195"/>
      <c r="I77" s="19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2020-04-29T08:36:27Z</dcterms:modified>
</cp:coreProperties>
</file>